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19200" windowHeight="1149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G1" i="7" l="1"/>
  <c r="A25" i="10" l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5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9" i="18"/>
  <c r="F66" i="7" s="1"/>
  <c r="D66" i="7" s="1"/>
  <c r="D26" i="7" s="1"/>
  <c r="D54" i="18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0" i="10" l="1"/>
  <c r="E60" i="10" s="1"/>
  <c r="C66" i="7"/>
  <c r="C26" i="7" s="1"/>
  <c r="C25" i="7" s="1"/>
  <c r="F59" i="18"/>
  <c r="E66" i="7"/>
  <c r="K66" i="7" s="1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66" i="7" l="1"/>
  <c r="I26" i="7"/>
  <c r="J6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E25" i="7" l="1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<sst xmlns="http://schemas.openxmlformats.org/spreadsheetml/2006/main" count="410" uniqueCount="256">
  <si>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</si>
  <si>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</si>
  <si>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</si>
  <si>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</si>
  <si>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</si>
  <si>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</si>
  <si>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</si>
  <si>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</si>
  <si>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</si>
  <si>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</si>
  <si>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</si>
  <si>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</si>
  <si>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</si>
  <si>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</si>
  <si>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</si>
  <si>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</si>
  <si>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</si>
  <si>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</si>
  <si>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</si>
  <si>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</si>
  <si>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</si>
  <si>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</si>
  <si>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</si>
  <si>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</si>
  <si>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</si>
  <si>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</si>
  <si>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</si>
  <si>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</si>
  <si>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</si>
  <si>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</si>
  <si>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</si>
  <si>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</si>
  <si>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</si>
  <si>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</si>
  <si>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</si>
  <si>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</si>
  <si>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</si>
  <si>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</si>
  <si>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</si>
  <si>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</si>
  <si>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</si>
  <si>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</si>
  <si>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</si>
  <si>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</si>
  <si>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</si>
  <si>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</si>
  <si>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</si>
  <si>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</si>
  <si>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</si>
  <si>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</si>
  <si>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</si>
  <si>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</si>
  <si>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</si>
  <si>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</si>
  <si>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</si>
  <si>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</si>
  <si>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</si>
  <si>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</si>
  <si>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</si>
  <si>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</si>
  <si>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</si>
  <si>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</si>
  <si>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</si>
  <si>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</si>
  <si>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</si>
  <si>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</si>
  <si>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</si>
  <si>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</si>
  <si>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</si>
  <si>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</si>
  <si>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</si>
  <si>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</si>
  <si>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</si>
  <si>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</si>
  <si>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</si>
  <si>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</si>
  <si>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</si>
  <si>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</si>
  <si>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</si>
  <si>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</si>
  <si>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</si>
  <si>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</si>
  <si>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</si>
  <si>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</si>
  <si>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</si>
  <si>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</si>
  <si>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</si>
  <si>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</si>
  <si>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</si>
  <si>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</si>
  <si>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</si>
  <si>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</si>
  <si>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</si>
  <si>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</si>
  <si>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</si>
  <si>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</si>
  <si>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</si>
  <si>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</si>
  <si>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</si>
  <si>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</si>
  <si>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</si>
  <si>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</si>
  <si>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</si>
  <si>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</si>
  <si>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</si>
  <si>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</si>
  <si>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</si>
  <si>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</si>
  <si>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</si>
  <si>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</si>
  <si>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</si>
  <si>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</si>
  <si>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</si>
  <si>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</si>
  <si>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</si>
  <si>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</si>
  <si>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</si>
  <si>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</si>
  <si>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</si>
  <si>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</si>
  <si>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</si>
  <si>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</si>
  <si>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</si>
  <si>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</si>
  <si>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</si>
  <si>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</si>
  <si>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</si>
  <si>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</si>
  <si>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</si>
  <si>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</si>
  <si>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</si>
  <si>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</si>
  <si>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</si>
  <si>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</si>
  <si>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</si>
  <si>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</si>
  <si>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</si>
  <si>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</si>
  <si>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</si>
  <si>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</si>
  <si>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</si>
  <si>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</si>
  <si>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</si>
  <si>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</si>
  <si>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</si>
  <si>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</si>
  <si>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</si>
  <si>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</si>
  <si>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</si>
  <si>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</si>
  <si>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</si>
  <si>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</si>
  <si>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</si>
  <si>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</si>
  <si>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</si>
  <si>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</si>
  <si>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</si>
  <si>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</si>
  <si>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</si>
  <si>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</si>
  <si>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</si>
  <si>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</si>
  <si>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</si>
  <si>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</si>
  <si>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</si>
  <si>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</si>
  <si>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</si>
  <si>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</si>
  <si>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</si>
  <si>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</si>
  <si>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</si>
  <si>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</si>
  <si>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</si>
  <si>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</si>
  <si>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</si>
  <si>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</si>
  <si>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</si>
  <si>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</si>
  <si>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</si>
  <si>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</si>
  <si>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</si>
  <si>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</si>
  <si>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</si>
  <si>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</si>
  <si>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</si>
  <si>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</si>
  <si>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</si>
  <si>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</si>
  <si>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</si>
  <si>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</si>
  <si>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</si>
  <si>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</si>
  <si>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</si>
  <si>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</si>
  <si>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</si>
  <si>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</si>
  <si>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</si>
  <si>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</si>
  <si>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</si>
  <si>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</si>
  <si>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</si>
  <si>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</si>
  <si>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</si>
  <si>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</si>
  <si>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</si>
  <si>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</si>
  <si>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</si>
  <si>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</si>
  <si>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</si>
  <si>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</si>
  <si>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</si>
  <si>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</si>
  <si>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</si>
  <si>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</si>
  <si>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</si>
  <si>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</si>
  <si>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</si>
  <si>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</si>
  <si>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</si>
  <si>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</si>
  <si>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</si>
  <si>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</si>
  <si>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</si>
  <si>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</si>
  <si>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</si>
  <si>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</si>
  <si>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</si>
  <si>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</si>
  <si>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</si>
  <si>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</si>
  <si>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</si>
  <si>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</si>
  <si>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</si>
  <si>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</si>
  <si>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</si>
  <si>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</si>
  <si>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</si>
  <si>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</si>
  <si>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</si>
  <si>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</si>
  <si>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</si>
  <si>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</si>
  <si>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</si>
  <si>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</si>
  <si>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</si>
  <si>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</si>
  <si>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</si>
  <si>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</si>
  <si>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</si>
  <si>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Իրինա Նուրիջանյան</t>
  </si>
  <si>
    <t>Էմմա Ղազարյան</t>
  </si>
  <si>
    <t xml:space="preserve">«Թիվ 40 գրադարան» ՀՈԱԿ-ի </t>
  </si>
  <si>
    <t>դեկտեմբեր-22թ</t>
  </si>
  <si>
    <t>2․1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</si>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</sst>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color theme="0" tint="-0.49998474074526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71" fillId="0" borderId="0" xfId="45" applyFont="1" applyFill="1" applyAlignment="1">
      <alignment vertical="center"/>
    </xf>
    <xf numFmtId="166" fontId="31" fillId="0" borderId="10" xfId="20" applyNumberFormat="1" applyFont="1" applyBorder="1" applyAlignment="1" applyProtection="1">
      <alignment horizontal="left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0" borderId="27" xfId="45" applyFont="1" applyFill="1" applyBorder="1" applyAlignment="1">
      <alignment horizontal="center" vertical="center" wrapText="1"/>
    </xf>
    <xf numFmtId="0" fontId="59" fillId="0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5" zoomScaleSheetLayoutView="100" workbookViewId="0">
      <selection activeCell="A73" sqref="A73:B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9</v>
      </c>
      <c r="F1" s="42"/>
    </row>
    <row r="2" spans="1:15" s="6" customFormat="1">
      <c r="C2" s="42"/>
      <c r="D2" s="530" t="s">
        <v>39</v>
      </c>
      <c r="E2" s="530"/>
      <c r="F2" s="42"/>
    </row>
    <row r="3" spans="1:15" s="6" customFormat="1">
      <c r="C3" s="42"/>
      <c r="D3" s="530" t="s">
        <v>245</v>
      </c>
      <c r="E3" s="530"/>
      <c r="F3" s="42"/>
    </row>
    <row r="4" spans="1:15" s="520" customFormat="1" ht="24.75" customHeight="1">
      <c r="B4" s="521"/>
      <c r="C4" s="521"/>
      <c r="D4" s="530" t="s">
        <v>246</v>
      </c>
      <c r="E4" s="530"/>
    </row>
    <row r="5" spans="1:15" s="520" customFormat="1" ht="20.25" customHeight="1">
      <c r="B5" s="521"/>
      <c r="C5" s="530" t="s">
        <v>247</v>
      </c>
      <c r="D5" s="530"/>
      <c r="E5" s="530"/>
    </row>
    <row r="6" spans="1:15" ht="18.75" customHeight="1">
      <c r="A6" s="531" t="s">
        <v>40</v>
      </c>
      <c r="B6" s="531"/>
      <c r="C6" s="531"/>
      <c r="D6" s="531"/>
      <c r="E6" s="531"/>
      <c r="F6" s="45"/>
    </row>
    <row r="7" spans="1:15" ht="20.399999999999999" customHeight="1">
      <c r="A7" s="528" t="s">
        <v>251</v>
      </c>
      <c r="B7" s="528"/>
      <c r="C7" s="528"/>
      <c r="D7" s="528"/>
      <c r="E7" s="528"/>
      <c r="F7" s="76" t="s">
        <v>206</v>
      </c>
    </row>
    <row r="8" spans="1:15" ht="18.75" customHeight="1">
      <c r="A8" s="529" t="s">
        <v>219</v>
      </c>
      <c r="B8" s="529"/>
      <c r="C8" s="529"/>
      <c r="D8" s="529"/>
      <c r="E8" s="529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15310.1</v>
      </c>
      <c r="E11" s="497"/>
      <c r="F11" s="314" t="s">
        <v>187</v>
      </c>
    </row>
    <row r="12" spans="1:15" ht="34.799999999999997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243.9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 t="s">
        <v>253</v>
      </c>
      <c r="B19" s="38" t="s">
        <v>71</v>
      </c>
      <c r="C19" s="57"/>
      <c r="D19" s="256">
        <f>+D63</f>
        <v>243.9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27</v>
      </c>
      <c r="C24" s="53"/>
      <c r="D24" s="277">
        <f>SUM(D11:D18,D21:D23)</f>
        <v>15554</v>
      </c>
      <c r="E24" s="500"/>
      <c r="F24" s="50"/>
    </row>
    <row r="25" spans="1:25" ht="23.25" hidden="1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14090.7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753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64.3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17.399999999999999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14.3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90">
        <f>SUM(D36:D38)</f>
        <v>130.4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12.8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60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90">
        <v>20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28</v>
      </c>
      <c r="C40" s="57"/>
      <c r="D40" s="290">
        <v>10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90">
        <v>20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73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14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10</v>
      </c>
      <c r="B47" s="163" t="s">
        <v>25</v>
      </c>
      <c r="C47" s="57"/>
      <c r="D47" s="290">
        <v>80.5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12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13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14</v>
      </c>
      <c r="B51" s="163" t="s">
        <v>74</v>
      </c>
      <c r="C51" s="57"/>
      <c r="D51" s="290"/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11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12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13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14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15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16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17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18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19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20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13</v>
      </c>
      <c r="B62" s="163" t="s">
        <v>26</v>
      </c>
      <c r="C62" s="57"/>
      <c r="D62" s="290">
        <v>255.4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13.1</v>
      </c>
      <c r="B63" s="64" t="s">
        <v>76</v>
      </c>
      <c r="C63" s="57"/>
      <c r="D63" s="240">
        <v>243.9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14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15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15553.999999999998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249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250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93.6" customHeight="1">
      <c r="A73" s="588" t="s">
        <v>254</v>
      </c>
      <c r="B73" s="588"/>
      <c r="C73" s="441"/>
      <c r="D73" s="591" t="s">
        <v>255</v>
      </c>
      <c r="E73" s="591"/>
      <c r="G73" s="592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A91" sqref="A91:XFD91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171</v>
      </c>
      <c r="G1" s="514">
        <f>+'Ekamut-caxs'!E1+1</f>
        <v>10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37" t="s">
        <v>39</v>
      </c>
      <c r="G2" s="537"/>
      <c r="H2" s="112"/>
      <c r="L2" s="44"/>
    </row>
    <row r="3" spans="1:15" s="81" customFormat="1" ht="17.399999999999999">
      <c r="A3" s="522"/>
      <c r="B3" s="524"/>
      <c r="C3" s="525"/>
      <c r="D3" s="525"/>
      <c r="E3" s="538" t="s">
        <v>245</v>
      </c>
      <c r="F3" s="538"/>
      <c r="G3" s="538"/>
      <c r="H3" s="112"/>
      <c r="L3" s="44"/>
    </row>
    <row r="4" spans="1:15" s="81" customFormat="1" ht="26.25" customHeight="1">
      <c r="A4" s="522"/>
      <c r="B4" s="524"/>
      <c r="C4" s="525"/>
      <c r="D4" s="525"/>
      <c r="E4" s="539" t="str">
        <f>+'Ekamut-caxs'!D4</f>
        <v xml:space="preserve">_____. _____. 2023թ. </v>
      </c>
      <c r="F4" s="539"/>
      <c r="G4" s="539"/>
      <c r="H4" s="112"/>
      <c r="L4" s="44"/>
    </row>
    <row r="5" spans="1:15" s="81" customFormat="1" ht="24.75" customHeight="1">
      <c r="A5" s="522"/>
      <c r="B5" s="524"/>
      <c r="C5" s="525"/>
      <c r="D5" s="525"/>
      <c r="E5" s="539" t="str">
        <f>+'Ekamut-caxs'!C5</f>
        <v xml:space="preserve">հ. __________- Ա որոշմամբ </v>
      </c>
      <c r="F5" s="539"/>
      <c r="G5" s="539"/>
      <c r="H5" s="112"/>
      <c r="L5" s="44"/>
    </row>
    <row r="6" spans="1:15" s="80" customFormat="1" ht="18" customHeight="1">
      <c r="A6" s="535" t="s">
        <v>40</v>
      </c>
      <c r="B6" s="535"/>
      <c r="C6" s="535"/>
      <c r="D6" s="535"/>
      <c r="E6" s="535"/>
      <c r="F6" s="535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8" t="str">
        <f>+'Ekamut-caxs'!A7:D7</f>
        <v xml:space="preserve">«Թիվ 40 գրադարան» ՀՈԱԿ-ի </v>
      </c>
      <c r="B7" s="528"/>
      <c r="C7" s="528"/>
      <c r="D7" s="528"/>
      <c r="E7" s="528"/>
      <c r="F7" s="528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9" t="s">
        <v>220</v>
      </c>
      <c r="B8" s="529"/>
      <c r="C8" s="529"/>
      <c r="D8" s="529"/>
      <c r="E8" s="529"/>
      <c r="F8" s="529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198</v>
      </c>
      <c r="D11" s="93" t="s">
        <v>199</v>
      </c>
      <c r="E11" s="93" t="s">
        <v>200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158.89999999999964</v>
      </c>
      <c r="D12" s="261">
        <f>+F12</f>
        <v>158.89999999999964</v>
      </c>
      <c r="E12" s="261">
        <f>+F12</f>
        <v>158.89999999999964</v>
      </c>
      <c r="F12" s="261">
        <f>+'Dramakani hamematakan'!D6</f>
        <v>158.89999999999964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3062</v>
      </c>
      <c r="D13" s="261">
        <f>SUM(D14:D24)</f>
        <v>6889.5</v>
      </c>
      <c r="E13" s="261">
        <f>SUM(E14:E24)</f>
        <v>10717.1</v>
      </c>
      <c r="F13" s="261">
        <f>SUM(F14:F24)</f>
        <v>15310.1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527" t="str">
        <f>+'Ekamut-caxs'!B11</f>
        <v>Սուբսիդիայից</v>
      </c>
      <c r="C14" s="258">
        <v>3062</v>
      </c>
      <c r="D14" s="258">
        <v>6889.5</v>
      </c>
      <c r="E14" s="258">
        <v>10717.1</v>
      </c>
      <c r="F14" s="259">
        <f>+'Ekamut-caxs'!D11</f>
        <v>15310.1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2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2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3137.6000000000004</v>
      </c>
      <c r="D25" s="261">
        <f>D26+D68+D81</f>
        <v>7007.2</v>
      </c>
      <c r="E25" s="261">
        <f>E26+E68+E81</f>
        <v>10793</v>
      </c>
      <c r="F25" s="261">
        <f>F26+F68+F81</f>
        <v>15468.999999999998</v>
      </c>
      <c r="G25" s="507"/>
      <c r="H25" s="352">
        <f>+F12-F66</f>
        <v>-11.500000000000369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3137.6000000000004</v>
      </c>
      <c r="D26" s="261">
        <f>SUM(D27,D30:D35,D39:D62,D66:D67)</f>
        <v>7007.2</v>
      </c>
      <c r="E26" s="261">
        <f>SUM(E27,E30:E35,E39:E62,E66:E67)</f>
        <v>10793</v>
      </c>
      <c r="F26" s="261">
        <f>SUM(F27,F30:F35,F39:F62,F66:F67)</f>
        <v>15468.999999999998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2344.4</v>
      </c>
      <c r="D27" s="358">
        <v>6161</v>
      </c>
      <c r="E27" s="358">
        <v>9677.6</v>
      </c>
      <c r="F27" s="259">
        <f>+'Ekamut-caxs'!D27</f>
        <v>14090.7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543.4</v>
      </c>
      <c r="D30" s="358">
        <v>550</v>
      </c>
      <c r="E30" s="358">
        <v>550</v>
      </c>
      <c r="F30" s="259">
        <f>+'Ekamut-caxs'!D30</f>
        <v>753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21.4</v>
      </c>
      <c r="D31" s="358">
        <v>30</v>
      </c>
      <c r="E31" s="358">
        <v>46</v>
      </c>
      <c r="F31" s="259">
        <f>+'Ekamut-caxs'!D31</f>
        <v>64.3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2.5</v>
      </c>
      <c r="D32" s="358">
        <v>5.8</v>
      </c>
      <c r="E32" s="358">
        <v>14.5</v>
      </c>
      <c r="F32" s="259">
        <f>+'Ekamut-caxs'!D32</f>
        <v>17.399999999999999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4</v>
      </c>
      <c r="D33" s="358">
        <v>7</v>
      </c>
      <c r="E33" s="358">
        <v>11.5</v>
      </c>
      <c r="F33" s="259">
        <f>+'Ekamut-caxs'!D33</f>
        <v>14.3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8">
        <f>SUM(C36:C38)</f>
        <v>31.5</v>
      </c>
      <c r="D35" s="358">
        <f t="shared" ref="D35" si="4">SUM(D36:D38)</f>
        <v>63</v>
      </c>
      <c r="E35" s="358">
        <f>SUM(E36:E38)</f>
        <v>94.5</v>
      </c>
      <c r="F35" s="259">
        <f>SUM(F36:F38)</f>
        <v>130.4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50" t="str">
        <f>+'Ekamut-caxs'!B37</f>
        <v>րոպեավճար</v>
      </c>
      <c r="C37" s="246">
        <v>2.1</v>
      </c>
      <c r="D37" s="246">
        <v>4.2</v>
      </c>
      <c r="E37" s="246">
        <v>6.3</v>
      </c>
      <c r="F37" s="264">
        <f>+'Ekamut-caxs'!D37</f>
        <v>12.8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50" t="str">
        <f>+'Ekamut-caxs'!B38</f>
        <v>ինտերնետ կապ</v>
      </c>
      <c r="C38" s="246">
        <v>15</v>
      </c>
      <c r="D38" s="246">
        <v>30</v>
      </c>
      <c r="E38" s="246">
        <v>45</v>
      </c>
      <c r="F38" s="264">
        <f>+'Ekamut-caxs'!D38</f>
        <v>60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f>+A35+1</f>
        <v>7</v>
      </c>
      <c r="B39" s="268" t="str">
        <f>+'Ekamut-caxs'!B39</f>
        <v>Բանկային ծառայության գծով</v>
      </c>
      <c r="C39" s="358">
        <v>20</v>
      </c>
      <c r="D39" s="358">
        <v>20</v>
      </c>
      <c r="E39" s="358">
        <v>20</v>
      </c>
      <c r="F39" s="259">
        <f>+'Ekamut-caxs'!D39</f>
        <v>20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8</v>
      </c>
      <c r="B40" s="268" t="str">
        <f>+'Ekamut-caxs'!B40</f>
        <v>Տնտեսական ապրանքների գծով</v>
      </c>
      <c r="C40" s="358"/>
      <c r="D40" s="358"/>
      <c r="E40" s="358">
        <v>10</v>
      </c>
      <c r="F40" s="259">
        <f>+'Ekamut-caxs'!D40</f>
        <v>10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8" t="str">
        <f>+'Ekamut-caxs'!B41</f>
        <v>Գրասենյակային ապրանքների գծով</v>
      </c>
      <c r="C41" s="358"/>
      <c r="D41" s="358"/>
      <c r="E41" s="358">
        <v>20</v>
      </c>
      <c r="F41" s="259">
        <f>+'Ekamut-caxs'!D41</f>
        <v>20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14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10</v>
      </c>
      <c r="B47" s="268" t="str">
        <f>+'Ekamut-caxs'!B47</f>
        <v>Ջեռուցման համակարգի սպասարկման գծով</v>
      </c>
      <c r="C47" s="358"/>
      <c r="D47" s="358"/>
      <c r="E47" s="358">
        <v>80.5</v>
      </c>
      <c r="F47" s="259">
        <f>+'Ekamut-caxs'!D47</f>
        <v>80.5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11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12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13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hidden="1" customHeight="1">
      <c r="A51" s="69">
        <f t="shared" si="5"/>
        <v>14</v>
      </c>
      <c r="B51" s="268" t="str">
        <f>+'Ekamut-caxs'!B51</f>
        <v>Համակարգիչների տեխնիկական սպասարկման գծով</v>
      </c>
      <c r="C51" s="358"/>
      <c r="D51" s="358"/>
      <c r="E51" s="358"/>
      <c r="F51" s="259">
        <f>+'Ekamut-caxs'!D51</f>
        <v>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11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12</v>
      </c>
      <c r="B53" s="268" t="str">
        <f>+'Ekamut-caxs'!B53</f>
        <v>էլ․ստորագրության գծով</v>
      </c>
      <c r="C53" s="358"/>
      <c r="D53" s="358"/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15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16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17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18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19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20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13</v>
      </c>
      <c r="B66" s="260" t="s">
        <v>36</v>
      </c>
      <c r="C66" s="357">
        <f>+F66</f>
        <v>170.4</v>
      </c>
      <c r="D66" s="357">
        <f>+F66</f>
        <v>170.4</v>
      </c>
      <c r="E66" s="357">
        <f>+F66</f>
        <v>170.4</v>
      </c>
      <c r="F66" s="259">
        <f>+'Deb. ev kreditor'!D59-'Deb. ev kreditor'!D54</f>
        <v>170.4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36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36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83.299999999999272</v>
      </c>
      <c r="D84" s="261">
        <f>D12+D13-D25</f>
        <v>41.199999999999818</v>
      </c>
      <c r="E84" s="261">
        <f>E12+E13-E25</f>
        <v>83</v>
      </c>
      <c r="F84" s="261">
        <f>F12+F13-F25</f>
        <v>0</v>
      </c>
      <c r="G84" s="506"/>
      <c r="H84" s="489"/>
      <c r="I84" s="355">
        <f>IF((D84-C84)&lt;0, (0),"")</f>
        <v>0</v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3" t="str">
        <f>+'Ekamut-caxs'!D68</f>
        <v>Իրինա Նուրիջանյան</v>
      </c>
      <c r="F86" s="533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4" t="s">
        <v>92</v>
      </c>
      <c r="F87" s="534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3" t="str">
        <f>+'Ekamut-caxs'!D70</f>
        <v>Էմմա Ղազարյան</v>
      </c>
      <c r="F88" s="533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4" t="s">
        <v>92</v>
      </c>
      <c r="F89" s="534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88" t="s">
        <v>254</v>
      </c>
      <c r="B91" s="588"/>
      <c r="C91" s="441"/>
      <c r="E91" s="589"/>
      <c r="F91" s="590" t="s">
        <v>255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D72" activeCellId="1" sqref="C56 D72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0" t="s">
        <v>53</v>
      </c>
      <c r="B1" s="540"/>
      <c r="C1" s="540"/>
      <c r="D1" s="540"/>
      <c r="E1" s="540"/>
      <c r="F1" s="540"/>
    </row>
    <row r="2" spans="1:18" s="22" customFormat="1" ht="20.399999999999999">
      <c r="A2" s="528" t="str">
        <f>+'Ekamut-caxs'!A7:D7</f>
        <v xml:space="preserve">«Թիվ 40 գրադարան» ՀՈԱԿ-ի </v>
      </c>
      <c r="B2" s="528"/>
      <c r="C2" s="528"/>
      <c r="D2" s="528"/>
      <c r="E2" s="528"/>
      <c r="F2" s="52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3" t="s">
        <v>221</v>
      </c>
      <c r="B3" s="543"/>
      <c r="C3" s="543"/>
      <c r="D3" s="543"/>
      <c r="E3" s="543"/>
      <c r="F3" s="543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195</v>
      </c>
      <c r="D5" s="236" t="s">
        <v>196</v>
      </c>
      <c r="E5" s="75" t="s">
        <v>50</v>
      </c>
      <c r="F5" s="319" t="s">
        <v>197</v>
      </c>
      <c r="G5" s="483"/>
      <c r="H5" s="482" t="s">
        <v>243</v>
      </c>
    </row>
    <row r="6" spans="1:18" s="22" customFormat="1" ht="18">
      <c r="A6" s="72" t="s">
        <v>7</v>
      </c>
      <c r="B6" s="73" t="s">
        <v>122</v>
      </c>
      <c r="C6" s="275">
        <f>SUM(C7:C14,C17:C19)</f>
        <v>13980.5</v>
      </c>
      <c r="D6" s="275">
        <f>SUM(D7:D14,D17:D19)</f>
        <v>15554</v>
      </c>
      <c r="E6" s="275">
        <f t="shared" ref="E6:E60" si="0">D6-C6</f>
        <v>1573.5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13736.6</v>
      </c>
      <c r="D7" s="266">
        <f>+'Ekamut-caxs'!D11</f>
        <v>15310.1</v>
      </c>
      <c r="E7" s="266">
        <f t="shared" si="0"/>
        <v>1573.5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v>243.9</v>
      </c>
      <c r="D14" s="266">
        <f>SUM(D15:D16)</f>
        <v>243.9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243.9</v>
      </c>
      <c r="D15" s="243">
        <f>+'Ekamut-caxs'!D19</f>
        <v>243.9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14860.4</v>
      </c>
      <c r="D20" s="276">
        <f>SUM(D21,D24:D29,D33:D56,D58:D59)</f>
        <v>15553.999999999998</v>
      </c>
      <c r="E20" s="275">
        <f t="shared" si="0"/>
        <v>693.59999999999854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12671.7</v>
      </c>
      <c r="D21" s="269">
        <f>+'Ekamut-caxs'!D27</f>
        <v>14090.7</v>
      </c>
      <c r="E21" s="266">
        <f t="shared" si="0"/>
        <v>1419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736.8</v>
      </c>
      <c r="D24" s="269">
        <f>+'Ekamut-caxs'!D30</f>
        <v>753</v>
      </c>
      <c r="E24" s="266">
        <f t="shared" si="0"/>
        <v>16.200000000000045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63.4</v>
      </c>
      <c r="D25" s="269">
        <f>+'Ekamut-caxs'!D31</f>
        <v>64.3</v>
      </c>
      <c r="E25" s="266">
        <f t="shared" si="0"/>
        <v>0.89999999999999858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17.399999999999999</v>
      </c>
      <c r="D26" s="269">
        <f>+'Ekamut-caxs'!D32</f>
        <v>17.399999999999999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13.9</v>
      </c>
      <c r="D27" s="269">
        <f>+'Ekamut-caxs'!D33</f>
        <v>14.3</v>
      </c>
      <c r="E27" s="266">
        <f t="shared" si="0"/>
        <v>0.40000000000000036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106.7</v>
      </c>
      <c r="D29" s="269">
        <f>SUM(D30:D32)</f>
        <v>130.4</v>
      </c>
      <c r="E29" s="266">
        <f t="shared" si="0"/>
        <v>23.700000000000003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0" t="str">
        <f>+'Ekamut-caxs'!B36</f>
        <v>բաժանորդային վճար</v>
      </c>
      <c r="C30" s="242">
        <v>46.8</v>
      </c>
      <c r="D30" s="270">
        <f>+'Ekamut-caxs'!D36</f>
        <v>57.6</v>
      </c>
      <c r="E30" s="243">
        <f t="shared" si="0"/>
        <v>10.800000000000004</v>
      </c>
      <c r="F30" s="244"/>
      <c r="G30" s="27"/>
    </row>
    <row r="31" spans="1:18" ht="21" customHeight="1">
      <c r="A31" s="28">
        <v>6.2</v>
      </c>
      <c r="B31" s="450" t="str">
        <f>+'Ekamut-caxs'!B37</f>
        <v>րոպեավճար</v>
      </c>
      <c r="C31" s="242">
        <v>0.2</v>
      </c>
      <c r="D31" s="270">
        <f>+'Ekamut-caxs'!D37</f>
        <v>12.8</v>
      </c>
      <c r="E31" s="243">
        <f t="shared" si="0"/>
        <v>12.600000000000001</v>
      </c>
      <c r="F31" s="244"/>
      <c r="G31" s="27"/>
    </row>
    <row r="32" spans="1:18" ht="21" customHeight="1">
      <c r="A32" s="28">
        <v>6.3</v>
      </c>
      <c r="B32" s="450" t="str">
        <f>+'Ekamut-caxs'!B38</f>
        <v>ինտերնետ կապ</v>
      </c>
      <c r="C32" s="242">
        <v>59.7</v>
      </c>
      <c r="D32" s="270">
        <f>+'Ekamut-caxs'!D38</f>
        <v>60</v>
      </c>
      <c r="E32" s="243">
        <f t="shared" si="0"/>
        <v>0.29999999999999716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20</v>
      </c>
      <c r="E33" s="266">
        <f t="shared" si="0"/>
        <v>20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10</v>
      </c>
      <c r="D34" s="269">
        <f>+'Ekamut-caxs'!D40</f>
        <v>10</v>
      </c>
      <c r="E34" s="266">
        <f t="shared" si="0"/>
        <v>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10</v>
      </c>
      <c r="D35" s="269">
        <f>+'Ekamut-caxs'!D41</f>
        <v>20</v>
      </c>
      <c r="E35" s="266">
        <f t="shared" si="0"/>
        <v>10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13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14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10</v>
      </c>
      <c r="B41" s="268" t="str">
        <f>+'Ekamut-caxs'!B47</f>
        <v>Ջեռուցման համակարգի սպասարկման գծով</v>
      </c>
      <c r="C41" s="265">
        <v>73.400000000000006</v>
      </c>
      <c r="D41" s="269">
        <f>+'Ekamut-caxs'!D47</f>
        <v>80.5</v>
      </c>
      <c r="E41" s="266">
        <f>D41-C41</f>
        <v>7.0999999999999943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13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14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13</v>
      </c>
      <c r="B56" s="268" t="str">
        <f>+'Ekamut-caxs'!B62</f>
        <v>Հիմնական միջոցների մաշվածության գծով, որից՝</v>
      </c>
      <c r="C56" s="265">
        <v>1059.0999999999999</v>
      </c>
      <c r="D56" s="269">
        <f>+'Ekamut-caxs'!D62</f>
        <v>255.4</v>
      </c>
      <c r="E56" s="266">
        <f t="shared" si="4"/>
        <v>-803.69999999999993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13.1</v>
      </c>
      <c r="B57" s="466" t="str">
        <f>+'Ekamut-caxs'!B63</f>
        <v>պայմանով (անհատույց) ստացված</v>
      </c>
      <c r="C57" s="244">
        <v>243.9</v>
      </c>
      <c r="D57" s="270">
        <f>+'Ekamut-caxs'!D63</f>
        <v>243.9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14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15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-879.89999999999964</v>
      </c>
      <c r="D60" s="275">
        <f>D6-D20</f>
        <v>0</v>
      </c>
      <c r="E60" s="275">
        <f t="shared" si="0"/>
        <v>879.89999999999964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2" t="str">
        <f>+'Ekamut-caxs'!D68</f>
        <v>Իրինա Նուրիջանյան</v>
      </c>
      <c r="E62" s="542"/>
      <c r="F62" s="317"/>
      <c r="G62" s="27"/>
    </row>
    <row r="63" spans="1:18" ht="9.75" customHeight="1">
      <c r="B63" s="470"/>
      <c r="C63" s="38"/>
      <c r="D63" s="541" t="s">
        <v>5</v>
      </c>
      <c r="E63" s="541"/>
      <c r="F63" s="318"/>
      <c r="G63" s="27"/>
    </row>
    <row r="64" spans="1:18" ht="24.75" customHeight="1">
      <c r="B64" s="469" t="s">
        <v>6</v>
      </c>
      <c r="C64" s="39"/>
      <c r="D64" s="542" t="str">
        <f>+'Ekamut-caxs'!D70</f>
        <v>Էմմա Ղազարյան</v>
      </c>
      <c r="E64" s="542"/>
      <c r="F64" s="317"/>
      <c r="G64" s="27"/>
    </row>
    <row r="65" spans="1:7" ht="11.25" customHeight="1">
      <c r="B65" s="471"/>
      <c r="C65" s="38"/>
      <c r="D65" s="541" t="s">
        <v>5</v>
      </c>
      <c r="E65" s="541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1" zoomScaleSheetLayoutView="100" workbookViewId="0">
      <selection activeCell="D72" activeCellId="1" sqref="C56 D72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0" t="s">
        <v>79</v>
      </c>
      <c r="B1" s="540"/>
      <c r="C1" s="540"/>
      <c r="D1" s="540"/>
      <c r="E1" s="540"/>
      <c r="F1" s="540"/>
    </row>
    <row r="2" spans="1:20" s="22" customFormat="1" ht="20.399999999999999">
      <c r="A2" s="528" t="str">
        <f>+'Ekamut-caxs'!A7:D7</f>
        <v xml:space="preserve">«Թիվ 40 գրադարան» ՀՈԱԿ-ի </v>
      </c>
      <c r="B2" s="528"/>
      <c r="C2" s="528"/>
      <c r="D2" s="528"/>
      <c r="E2" s="528"/>
      <c r="F2" s="528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3" t="s">
        <v>222</v>
      </c>
      <c r="B3" s="543"/>
      <c r="C3" s="543"/>
      <c r="D3" s="543"/>
      <c r="E3" s="543"/>
      <c r="F3" s="543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195</v>
      </c>
      <c r="D5" s="236" t="s">
        <v>196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227.3</v>
      </c>
      <c r="D6" s="245">
        <f>+C78</f>
        <v>158.89999999999964</v>
      </c>
      <c r="E6" s="261">
        <f t="shared" ref="E6:E63" si="0">D6-C6</f>
        <v>-68.400000000000375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13736.6</v>
      </c>
      <c r="D7" s="261">
        <f>SUM(D8:D18)</f>
        <v>15310.1</v>
      </c>
      <c r="E7" s="261">
        <f>D7-C7</f>
        <v>1573.5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13736.6</v>
      </c>
      <c r="D8" s="259">
        <f>+'Dramakan hosqer'!F14</f>
        <v>15310.1</v>
      </c>
      <c r="E8" s="259">
        <f>D8-C8</f>
        <v>1573.5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13805</v>
      </c>
      <c r="D19" s="261">
        <f>+D20+D62+D75</f>
        <v>15468.999999999998</v>
      </c>
      <c r="E19" s="261">
        <f t="shared" si="0"/>
        <v>1663.9999999999982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13805</v>
      </c>
      <c r="D20" s="261">
        <f>SUM(D21,D24:D29,D33:D56,D60:D61)</f>
        <v>15468.999999999998</v>
      </c>
      <c r="E20" s="261">
        <f t="shared" si="0"/>
        <v>1663.9999999999982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12671.7</v>
      </c>
      <c r="D21" s="259">
        <f>+'Dramakan hosqer'!F27</f>
        <v>14090.7</v>
      </c>
      <c r="E21" s="259">
        <f t="shared" si="0"/>
        <v>1419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591.20000000000005</v>
      </c>
      <c r="D24" s="259">
        <f>+'Dramakan hosqer'!F30</f>
        <v>753</v>
      </c>
      <c r="E24" s="259">
        <f t="shared" si="0"/>
        <v>161.79999999999995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49.4</v>
      </c>
      <c r="D25" s="259">
        <f>+'Dramakan hosqer'!F31</f>
        <v>64.3</v>
      </c>
      <c r="E25" s="259">
        <f t="shared" si="0"/>
        <v>14.899999999999999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16.399999999999999</v>
      </c>
      <c r="D26" s="259">
        <f>+'Dramakan hosqer'!F32</f>
        <v>17.399999999999999</v>
      </c>
      <c r="E26" s="259">
        <f t="shared" si="0"/>
        <v>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13.9</v>
      </c>
      <c r="D27" s="259">
        <f>+'Dramakan hosqer'!F33</f>
        <v>14.3</v>
      </c>
      <c r="E27" s="259">
        <f t="shared" si="0"/>
        <v>0.40000000000000036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8" t="str">
        <f>+'Dramakan hosqer'!B35</f>
        <v>Կապի գծով, այդ թվում`</v>
      </c>
      <c r="C29" s="259">
        <f>SUM(C30:C32)</f>
        <v>97</v>
      </c>
      <c r="D29" s="259">
        <f>SUM(D30:D32)</f>
        <v>130.4</v>
      </c>
      <c r="E29" s="259">
        <f t="shared" si="0"/>
        <v>33.400000000000006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50" t="str">
        <f>+'Dramakan hosqer'!B36</f>
        <v>բաժանորդային վճար</v>
      </c>
      <c r="C30" s="246">
        <v>42</v>
      </c>
      <c r="D30" s="264">
        <f>+'Dramakan hosqer'!F36</f>
        <v>57.6</v>
      </c>
      <c r="E30" s="264">
        <f t="shared" si="0"/>
        <v>15.600000000000001</v>
      </c>
      <c r="F30" s="246"/>
    </row>
    <row r="31" spans="1:20" s="35" customFormat="1" ht="18" customHeight="1">
      <c r="A31" s="28">
        <v>6.2</v>
      </c>
      <c r="B31" s="450" t="str">
        <f>+'Dramakan hosqer'!B37</f>
        <v>րոպեավճար</v>
      </c>
      <c r="C31" s="246">
        <v>0.2</v>
      </c>
      <c r="D31" s="264">
        <f>+'Dramakan hosqer'!F37</f>
        <v>12.8</v>
      </c>
      <c r="E31" s="264">
        <f t="shared" si="0"/>
        <v>12.600000000000001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50" t="str">
        <f>+'Dramakan hosqer'!B38</f>
        <v>ինտերնետ կապ</v>
      </c>
      <c r="C32" s="246">
        <v>54.8</v>
      </c>
      <c r="D32" s="264">
        <f>+'Dramakan hosqer'!F38</f>
        <v>60</v>
      </c>
      <c r="E32" s="264">
        <f t="shared" si="0"/>
        <v>5.2000000000000028</v>
      </c>
      <c r="F32" s="246"/>
      <c r="I32" s="136"/>
    </row>
    <row r="33" spans="1:20" s="67" customFormat="1" ht="18" customHeight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20</v>
      </c>
      <c r="E33" s="259">
        <f t="shared" si="0"/>
        <v>20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10</v>
      </c>
      <c r="D34" s="259">
        <f>+'Dramakan hosqer'!F40</f>
        <v>10</v>
      </c>
      <c r="E34" s="259">
        <f t="shared" si="0"/>
        <v>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8" t="str">
        <f>+'Dramakan hosqer'!B41</f>
        <v>Գրասենյակային ապրանքների գծով</v>
      </c>
      <c r="C35" s="258">
        <v>10</v>
      </c>
      <c r="D35" s="259">
        <f>+'Dramakan hosqer'!F41</f>
        <v>20</v>
      </c>
      <c r="E35" s="259">
        <f t="shared" si="0"/>
        <v>10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14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10</v>
      </c>
      <c r="B41" s="268" t="str">
        <f>+'Dramakan hosqer'!B47</f>
        <v>Ջեռուցման համակարգի սպասարկման գծով</v>
      </c>
      <c r="C41" s="258">
        <v>73.400000000000006</v>
      </c>
      <c r="D41" s="259">
        <f>+'Dramakan hosqer'!F47</f>
        <v>80.5</v>
      </c>
      <c r="E41" s="259">
        <f t="shared" si="0"/>
        <v>7.0999999999999943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11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12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13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14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13</v>
      </c>
      <c r="B60" s="260" t="str">
        <f>+'Dramakan hosqer'!B66</f>
        <v>Կրեդիտորական պարտքի մարման գծով</v>
      </c>
      <c r="C60" s="258">
        <v>174</v>
      </c>
      <c r="D60" s="259">
        <f>+'Dramakan hosqer'!F66</f>
        <v>170.4</v>
      </c>
      <c r="E60" s="259">
        <f t="shared" si="0"/>
        <v>-3.5999999999999943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14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0</v>
      </c>
      <c r="E62" s="261">
        <f t="shared" si="0"/>
        <v>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0</v>
      </c>
      <c r="E63" s="259">
        <f t="shared" si="0"/>
        <v>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158.89999999999964</v>
      </c>
      <c r="D78" s="261">
        <f>D6+D7-D19</f>
        <v>0</v>
      </c>
      <c r="E78" s="261">
        <f t="shared" si="4"/>
        <v>-158.89999999999964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5" t="str">
        <f>+'Ekamut-caxs'!D68</f>
        <v>Իրինա Նուրիջանյան</v>
      </c>
      <c r="E80" s="542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4" t="s">
        <v>92</v>
      </c>
      <c r="E81" s="544"/>
      <c r="F81" s="321"/>
    </row>
    <row r="82" spans="1:20" s="19" customFormat="1" ht="22.5" customHeight="1">
      <c r="A82" s="20"/>
      <c r="B82" s="463" t="s">
        <v>6</v>
      </c>
      <c r="C82" s="20"/>
      <c r="D82" s="542" t="str">
        <f>+'Ekamut-caxs'!D70</f>
        <v>Էմմա Ղազարյան</v>
      </c>
      <c r="E82" s="542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4" t="s">
        <v>92</v>
      </c>
      <c r="E83" s="544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D72" activeCellId="1" sqref="C56 D72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46" t="s">
        <v>67</v>
      </c>
      <c r="B1" s="546"/>
      <c r="C1" s="546"/>
      <c r="D1" s="546"/>
      <c r="E1" s="54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7" t="str">
        <f>+'Ekamut-caxs'!A7:D7</f>
        <v xml:space="preserve">«Թիվ 40 գրադարան» ՀՈԱԿ-ի </v>
      </c>
      <c r="B2" s="548"/>
      <c r="C2" s="548"/>
      <c r="D2" s="548"/>
      <c r="E2" s="54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49" t="s">
        <v>131</v>
      </c>
      <c r="B3" s="549"/>
      <c r="C3" s="549"/>
      <c r="D3" s="549"/>
      <c r="E3" s="54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0" t="s">
        <v>223</v>
      </c>
      <c r="B4" s="550"/>
      <c r="C4" s="550"/>
      <c r="D4" s="550"/>
      <c r="E4" s="55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1" t="s">
        <v>136</v>
      </c>
      <c r="B7" s="552"/>
      <c r="C7" s="552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1" t="s">
        <v>161</v>
      </c>
      <c r="B35" s="552"/>
      <c r="C35" s="552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145.6</v>
      </c>
      <c r="E36" s="32" t="s">
        <v>252</v>
      </c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14</v>
      </c>
      <c r="E37" s="32" t="s">
        <v>252</v>
      </c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</v>
      </c>
      <c r="E38" s="32" t="s">
        <v>252</v>
      </c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147</v>
      </c>
      <c r="D41" s="32">
        <v>9.8000000000000007</v>
      </c>
      <c r="E41" s="32" t="s">
        <v>252</v>
      </c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170.4</v>
      </c>
      <c r="E59" s="224"/>
      <c r="F59" s="349">
        <f>+D59-D54</f>
        <v>170.4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224</v>
      </c>
      <c r="C62" s="223">
        <f>+'Dramakan hosqer'!F12</f>
        <v>158.89999999999964</v>
      </c>
      <c r="D62" s="554"/>
      <c r="E62" s="555"/>
    </row>
    <row r="63" spans="1:22" ht="36.75" customHeight="1">
      <c r="A63" s="193"/>
      <c r="B63" s="194"/>
      <c r="C63" s="194"/>
      <c r="D63" s="526"/>
    </row>
    <row r="64" spans="1:22" s="174" customFormat="1" ht="25.5" customHeight="1">
      <c r="A64" s="228"/>
      <c r="B64" s="186" t="s">
        <v>2</v>
      </c>
      <c r="C64" s="229"/>
      <c r="D64" s="556" t="str">
        <f>+'Ekamut-caxs'!D68</f>
        <v>Իրինա Նուրիջանյան</v>
      </c>
      <c r="E64" s="55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3" t="s">
        <v>92</v>
      </c>
      <c r="E65" s="55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6" t="str">
        <f>+'Ekamut-caxs'!D70</f>
        <v>Էմմա Ղազարյան</v>
      </c>
      <c r="E66" s="55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3" t="s">
        <v>92</v>
      </c>
      <c r="E67" s="55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72" activeCellId="1" sqref="C56 D7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57" t="s">
        <v>67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</row>
    <row r="2" spans="1:17" s="22" customFormat="1" ht="20.399999999999999">
      <c r="A2" s="528" t="str">
        <f>+'Ekamut-caxs'!A7:D7</f>
        <v xml:space="preserve">«Թիվ 40 գրադարան»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21"/>
      <c r="Q2" s="21"/>
    </row>
    <row r="3" spans="1:17" ht="18">
      <c r="A3" s="558" t="s">
        <v>225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7" ht="21" customHeight="1" thickBot="1">
      <c r="O4" s="146" t="s">
        <v>0</v>
      </c>
    </row>
    <row r="5" spans="1:17" ht="21" customHeight="1">
      <c r="A5" s="561" t="s">
        <v>242</v>
      </c>
      <c r="B5" s="561" t="s">
        <v>68</v>
      </c>
      <c r="C5" s="562" t="s">
        <v>211</v>
      </c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3" t="s">
        <v>130</v>
      </c>
    </row>
    <row r="6" spans="1:17" ht="135">
      <c r="A6" s="561"/>
      <c r="B6" s="561"/>
      <c r="C6" s="315" t="s">
        <v>193</v>
      </c>
      <c r="D6" s="359" t="s">
        <v>212</v>
      </c>
      <c r="E6" s="359" t="s">
        <v>213</v>
      </c>
      <c r="F6" s="315" t="s">
        <v>129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64"/>
    </row>
    <row r="7" spans="1:17" ht="31.5" customHeight="1">
      <c r="A7" s="315">
        <v>1</v>
      </c>
      <c r="B7" s="336" t="s">
        <v>177</v>
      </c>
      <c r="C7" s="337">
        <v>14066.4</v>
      </c>
      <c r="D7" s="337"/>
      <c r="E7" s="337"/>
      <c r="F7" s="337"/>
      <c r="G7" s="337"/>
      <c r="H7" s="337">
        <v>24.3</v>
      </c>
      <c r="I7" s="337"/>
      <c r="J7" s="337"/>
      <c r="K7" s="337"/>
      <c r="L7" s="337"/>
      <c r="M7" s="337"/>
      <c r="N7" s="337"/>
      <c r="O7" s="334">
        <f>ROUND(SUM(C7:N7),1)</f>
        <v>14090.7</v>
      </c>
    </row>
    <row r="8" spans="1:17" ht="36.6" customHeight="1">
      <c r="A8" s="315">
        <v>2</v>
      </c>
      <c r="B8" s="481" t="s">
        <v>89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14090.7</v>
      </c>
    </row>
    <row r="10" spans="1:17" s="177" customFormat="1" ht="34.5" customHeight="1">
      <c r="A10" s="183"/>
      <c r="B10" s="251"/>
      <c r="C10" s="252">
        <f>1172.2*12</f>
        <v>14066.400000000001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8" t="s">
        <v>202</v>
      </c>
      <c r="C11" s="568"/>
      <c r="D11" s="568"/>
      <c r="E11" s="568"/>
      <c r="F11" s="568"/>
      <c r="G11" s="568"/>
      <c r="H11" s="568"/>
      <c r="I11" s="568"/>
      <c r="J11" s="568"/>
      <c r="K11" s="568"/>
      <c r="L11" s="255"/>
      <c r="M11" s="185"/>
      <c r="N11" s="252"/>
      <c r="O11" s="253"/>
    </row>
    <row r="12" spans="1:17" s="177" customFormat="1" ht="42.75" customHeight="1">
      <c r="A12" s="183"/>
      <c r="B12" s="569" t="s">
        <v>203</v>
      </c>
      <c r="C12" s="568"/>
      <c r="D12" s="568"/>
      <c r="E12" s="568"/>
      <c r="F12" s="568"/>
      <c r="G12" s="568"/>
      <c r="H12" s="568"/>
      <c r="I12" s="568"/>
      <c r="J12" s="568"/>
      <c r="K12" s="568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5"/>
      <c r="N13" s="565"/>
      <c r="O13" s="272"/>
    </row>
    <row r="14" spans="1:17" s="183" customFormat="1" ht="69" customHeight="1">
      <c r="B14" s="566" t="s">
        <v>176</v>
      </c>
      <c r="C14" s="567"/>
      <c r="E14" s="566" t="s">
        <v>175</v>
      </c>
      <c r="F14" s="567"/>
      <c r="G14" s="331"/>
      <c r="H14" s="570"/>
      <c r="I14" s="570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9" t="str">
        <f>+'Ekamut-caxs'!D68</f>
        <v>Իրինա Նուրիջանյան</v>
      </c>
      <c r="H22" s="559"/>
      <c r="I22" s="55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0" t="s">
        <v>92</v>
      </c>
      <c r="H23" s="560"/>
      <c r="I23" s="56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1" t="str">
        <f>+'Ekamut-caxs'!D70</f>
        <v>Էմմա Ղազարյան</v>
      </c>
      <c r="H24" s="571"/>
      <c r="I24" s="571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0" t="s">
        <v>92</v>
      </c>
      <c r="H25" s="560"/>
      <c r="I25" s="560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106" zoomScaleSheetLayoutView="106" workbookViewId="0">
      <selection activeCell="D72" activeCellId="1" sqref="C56 D72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76" t="s">
        <v>67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</row>
    <row r="2" spans="1:14" s="360" customFormat="1" ht="21.75" customHeight="1">
      <c r="A2" s="577" t="str">
        <f>+'Ekamut-caxs'!A7:D7</f>
        <v xml:space="preserve">«Թիվ 40 գրադարան»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</row>
    <row r="3" spans="1:14" s="360" customFormat="1" ht="21" customHeight="1">
      <c r="A3" s="577" t="s">
        <v>93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</row>
    <row r="4" spans="1:14" ht="21" customHeight="1" thickBot="1"/>
    <row r="5" spans="1:14" s="362" customFormat="1" ht="24.75" customHeight="1">
      <c r="A5" s="578" t="s">
        <v>113</v>
      </c>
      <c r="B5" s="580" t="s">
        <v>94</v>
      </c>
      <c r="C5" s="582" t="s">
        <v>95</v>
      </c>
      <c r="D5" s="582"/>
      <c r="E5" s="582"/>
      <c r="F5" s="582"/>
      <c r="G5" s="582" t="s">
        <v>96</v>
      </c>
      <c r="H5" s="582"/>
      <c r="I5" s="582"/>
      <c r="J5" s="582"/>
      <c r="K5" s="582" t="s">
        <v>121</v>
      </c>
      <c r="L5" s="582"/>
      <c r="M5" s="582"/>
      <c r="N5" s="582"/>
    </row>
    <row r="6" spans="1:14" s="364" customFormat="1" ht="51" customHeight="1">
      <c r="A6" s="579"/>
      <c r="B6" s="581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97</v>
      </c>
      <c r="C7" s="438">
        <v>1320</v>
      </c>
      <c r="D7" s="328">
        <v>183480</v>
      </c>
      <c r="E7" s="367">
        <f>+C7</f>
        <v>1320</v>
      </c>
      <c r="F7" s="368">
        <f>+E7*143.7</f>
        <v>189683.99999999997</v>
      </c>
      <c r="G7" s="438">
        <v>156</v>
      </c>
      <c r="H7" s="328">
        <v>7485</v>
      </c>
      <c r="I7" s="367">
        <f>+G7</f>
        <v>156</v>
      </c>
      <c r="J7" s="328">
        <f>+I7*53.48</f>
        <v>8342.8799999999992</v>
      </c>
      <c r="K7" s="438">
        <v>5</v>
      </c>
      <c r="L7" s="328">
        <v>935</v>
      </c>
      <c r="M7" s="328">
        <f>+K7</f>
        <v>5</v>
      </c>
      <c r="N7" s="368">
        <f>+M7*200.47</f>
        <v>1002.35</v>
      </c>
    </row>
    <row r="8" spans="1:14" ht="19.5" customHeight="1">
      <c r="A8" s="365">
        <v>2</v>
      </c>
      <c r="B8" s="366" t="s">
        <v>235</v>
      </c>
      <c r="C8" s="438">
        <v>1051</v>
      </c>
      <c r="D8" s="328">
        <v>146089</v>
      </c>
      <c r="E8" s="367">
        <f t="shared" ref="E8:E18" si="0">+C8</f>
        <v>1051</v>
      </c>
      <c r="F8" s="368">
        <f t="shared" ref="F8:F18" si="1">+E8*143.7</f>
        <v>151028.69999999998</v>
      </c>
      <c r="G8" s="438">
        <v>120</v>
      </c>
      <c r="H8" s="328">
        <v>6418</v>
      </c>
      <c r="I8" s="367">
        <f t="shared" ref="I8:I18" si="2">+G8</f>
        <v>120</v>
      </c>
      <c r="J8" s="328">
        <f t="shared" ref="J8:J18" si="3">+I8*53.48</f>
        <v>6417.5999999999995</v>
      </c>
      <c r="K8" s="438">
        <v>3</v>
      </c>
      <c r="L8" s="328">
        <v>601</v>
      </c>
      <c r="M8" s="328">
        <f t="shared" ref="M8:M18" si="4">+K8</f>
        <v>3</v>
      </c>
      <c r="N8" s="368">
        <f t="shared" ref="N8:N18" si="5">+M8*200.47</f>
        <v>601.41</v>
      </c>
    </row>
    <row r="9" spans="1:14" ht="19.5" customHeight="1">
      <c r="A9" s="365">
        <v>3</v>
      </c>
      <c r="B9" s="366" t="s">
        <v>98</v>
      </c>
      <c r="C9" s="438">
        <v>1132</v>
      </c>
      <c r="D9" s="328">
        <v>157348</v>
      </c>
      <c r="E9" s="367">
        <f t="shared" si="0"/>
        <v>1132</v>
      </c>
      <c r="F9" s="368">
        <f t="shared" si="1"/>
        <v>162668.4</v>
      </c>
      <c r="G9" s="438">
        <v>118</v>
      </c>
      <c r="H9" s="328">
        <v>6311</v>
      </c>
      <c r="I9" s="367">
        <f t="shared" si="2"/>
        <v>118</v>
      </c>
      <c r="J9" s="328">
        <f t="shared" si="3"/>
        <v>6310.6399999999994</v>
      </c>
      <c r="K9" s="438">
        <v>5</v>
      </c>
      <c r="L9" s="328">
        <v>1002</v>
      </c>
      <c r="M9" s="328">
        <f t="shared" si="4"/>
        <v>5</v>
      </c>
      <c r="N9" s="368">
        <f t="shared" si="5"/>
        <v>1002.35</v>
      </c>
    </row>
    <row r="10" spans="1:14" ht="19.5" customHeight="1">
      <c r="A10" s="365">
        <v>4</v>
      </c>
      <c r="B10" s="366" t="s">
        <v>99</v>
      </c>
      <c r="C10" s="438">
        <v>174</v>
      </c>
      <c r="D10" s="328">
        <v>25003</v>
      </c>
      <c r="E10" s="367">
        <f t="shared" si="0"/>
        <v>174</v>
      </c>
      <c r="F10" s="368">
        <f t="shared" si="1"/>
        <v>25003.8</v>
      </c>
      <c r="G10" s="438">
        <v>95</v>
      </c>
      <c r="H10" s="328">
        <v>5081</v>
      </c>
      <c r="I10" s="367">
        <f t="shared" si="2"/>
        <v>95</v>
      </c>
      <c r="J10" s="328">
        <f t="shared" si="3"/>
        <v>5080.5999999999995</v>
      </c>
      <c r="K10" s="438">
        <v>4</v>
      </c>
      <c r="L10" s="328">
        <v>802</v>
      </c>
      <c r="M10" s="328">
        <f t="shared" si="4"/>
        <v>4</v>
      </c>
      <c r="N10" s="368">
        <f t="shared" si="5"/>
        <v>801.88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32</v>
      </c>
      <c r="H11" s="328">
        <v>1711</v>
      </c>
      <c r="I11" s="367">
        <f t="shared" si="2"/>
        <v>32</v>
      </c>
      <c r="J11" s="328">
        <f t="shared" si="3"/>
        <v>1711.36</v>
      </c>
      <c r="K11" s="438">
        <v>5</v>
      </c>
      <c r="L11" s="328">
        <v>1002</v>
      </c>
      <c r="M11" s="328">
        <f t="shared" si="4"/>
        <v>5</v>
      </c>
      <c r="N11" s="368">
        <f t="shared" si="5"/>
        <v>1002.35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34</v>
      </c>
      <c r="H12" s="328">
        <v>1818</v>
      </c>
      <c r="I12" s="367">
        <f t="shared" si="2"/>
        <v>34</v>
      </c>
      <c r="J12" s="328">
        <f t="shared" si="3"/>
        <v>1818.32</v>
      </c>
      <c r="K12" s="438">
        <v>7</v>
      </c>
      <c r="L12" s="328">
        <v>1403</v>
      </c>
      <c r="M12" s="328">
        <f t="shared" si="4"/>
        <v>7</v>
      </c>
      <c r="N12" s="368">
        <f t="shared" si="5"/>
        <v>1403.29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97</v>
      </c>
      <c r="H13" s="328">
        <v>5188</v>
      </c>
      <c r="I13" s="367">
        <f t="shared" si="2"/>
        <v>97</v>
      </c>
      <c r="J13" s="328">
        <f t="shared" si="3"/>
        <v>5187.5599999999995</v>
      </c>
      <c r="K13" s="438">
        <v>23</v>
      </c>
      <c r="L13" s="328">
        <v>4611</v>
      </c>
      <c r="M13" s="328">
        <f t="shared" si="4"/>
        <v>23</v>
      </c>
      <c r="N13" s="368">
        <f t="shared" si="5"/>
        <v>4610.8100000000004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102</v>
      </c>
      <c r="H14" s="328">
        <v>5455</v>
      </c>
      <c r="I14" s="367">
        <f t="shared" si="2"/>
        <v>102</v>
      </c>
      <c r="J14" s="328">
        <f t="shared" si="3"/>
        <v>5454.96</v>
      </c>
      <c r="K14" s="438">
        <v>8</v>
      </c>
      <c r="L14" s="328">
        <v>1604</v>
      </c>
      <c r="M14" s="328">
        <f t="shared" si="4"/>
        <v>8</v>
      </c>
      <c r="N14" s="368">
        <f t="shared" si="5"/>
        <v>1603.76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105</v>
      </c>
      <c r="H15" s="328">
        <v>5615</v>
      </c>
      <c r="I15" s="367">
        <f t="shared" si="2"/>
        <v>105</v>
      </c>
      <c r="J15" s="328">
        <f t="shared" si="3"/>
        <v>5615.4</v>
      </c>
      <c r="K15" s="438">
        <v>12</v>
      </c>
      <c r="L15" s="328">
        <v>2406</v>
      </c>
      <c r="M15" s="328">
        <f t="shared" si="4"/>
        <v>12</v>
      </c>
      <c r="N15" s="368">
        <f t="shared" si="5"/>
        <v>2405.64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0</v>
      </c>
      <c r="H16" s="328">
        <v>0</v>
      </c>
      <c r="I16" s="367">
        <f t="shared" si="2"/>
        <v>0</v>
      </c>
      <c r="J16" s="328">
        <f t="shared" si="3"/>
        <v>0</v>
      </c>
      <c r="K16" s="438">
        <v>6</v>
      </c>
      <c r="L16" s="368">
        <v>1203</v>
      </c>
      <c r="M16" s="328">
        <f t="shared" si="4"/>
        <v>6</v>
      </c>
      <c r="N16" s="368">
        <f t="shared" si="5"/>
        <v>1202.82</v>
      </c>
    </row>
    <row r="17" spans="1:14" ht="19.5" customHeight="1">
      <c r="A17" s="365">
        <v>11</v>
      </c>
      <c r="B17" s="369" t="s">
        <v>106</v>
      </c>
      <c r="C17" s="438">
        <v>550</v>
      </c>
      <c r="D17" s="328">
        <v>79035</v>
      </c>
      <c r="E17" s="367">
        <f t="shared" si="0"/>
        <v>550</v>
      </c>
      <c r="F17" s="368">
        <f t="shared" si="1"/>
        <v>79035</v>
      </c>
      <c r="G17" s="438">
        <v>81</v>
      </c>
      <c r="H17" s="328">
        <v>4332</v>
      </c>
      <c r="I17" s="367">
        <f t="shared" si="2"/>
        <v>81</v>
      </c>
      <c r="J17" s="328">
        <f t="shared" si="3"/>
        <v>4331.88</v>
      </c>
      <c r="K17" s="438">
        <v>4</v>
      </c>
      <c r="L17" s="368">
        <v>802</v>
      </c>
      <c r="M17" s="328">
        <f t="shared" si="4"/>
        <v>4</v>
      </c>
      <c r="N17" s="368">
        <f t="shared" si="5"/>
        <v>801.88</v>
      </c>
    </row>
    <row r="18" spans="1:14" ht="19.5" customHeight="1">
      <c r="A18" s="365">
        <v>12</v>
      </c>
      <c r="B18" s="369" t="s">
        <v>107</v>
      </c>
      <c r="C18" s="438">
        <v>1013</v>
      </c>
      <c r="D18" s="328">
        <v>145568</v>
      </c>
      <c r="E18" s="367">
        <f t="shared" si="0"/>
        <v>1013</v>
      </c>
      <c r="F18" s="368">
        <f t="shared" si="1"/>
        <v>145568.09999999998</v>
      </c>
      <c r="G18" s="438">
        <v>262</v>
      </c>
      <c r="H18" s="328">
        <v>14012</v>
      </c>
      <c r="I18" s="367">
        <f t="shared" si="2"/>
        <v>262</v>
      </c>
      <c r="J18" s="328">
        <f t="shared" si="3"/>
        <v>14011.759999999998</v>
      </c>
      <c r="K18" s="438">
        <v>5</v>
      </c>
      <c r="L18" s="368">
        <v>1002</v>
      </c>
      <c r="M18" s="328">
        <f t="shared" si="4"/>
        <v>5</v>
      </c>
      <c r="N18" s="368">
        <f t="shared" si="5"/>
        <v>1002.35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5240</v>
      </c>
      <c r="D19" s="412">
        <f t="shared" si="6"/>
        <v>736523</v>
      </c>
      <c r="E19" s="412">
        <f t="shared" si="6"/>
        <v>5240</v>
      </c>
      <c r="F19" s="373">
        <f>SUM(F7:F18)</f>
        <v>752988</v>
      </c>
      <c r="G19" s="412">
        <f>SUM(G7:G18)</f>
        <v>1202</v>
      </c>
      <c r="H19" s="412">
        <f>SUM(H7:H18)</f>
        <v>63426</v>
      </c>
      <c r="I19" s="412">
        <f>SUM(I7:I18)</f>
        <v>1202</v>
      </c>
      <c r="J19" s="412">
        <f>SUM(J7:J18)</f>
        <v>64282.959999999992</v>
      </c>
      <c r="K19" s="412">
        <f t="shared" si="6"/>
        <v>87</v>
      </c>
      <c r="L19" s="412">
        <f t="shared" si="6"/>
        <v>17373</v>
      </c>
      <c r="M19" s="412">
        <f>SUM(M7:M18)</f>
        <v>87</v>
      </c>
      <c r="N19" s="373">
        <f>SUM(N7:N18)</f>
        <v>17440.89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752988</v>
      </c>
      <c r="G27" s="412"/>
      <c r="H27" s="372"/>
      <c r="I27" s="372"/>
      <c r="J27" s="405">
        <f>J19-J26</f>
        <v>64282.959999999992</v>
      </c>
      <c r="K27" s="405"/>
      <c r="L27" s="405"/>
      <c r="M27" s="405"/>
      <c r="N27" s="405">
        <f>N19-N26</f>
        <v>17440.89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753</v>
      </c>
      <c r="G28" s="415"/>
      <c r="H28" s="415"/>
      <c r="I28" s="415"/>
      <c r="J28" s="415">
        <f>ROUND(J27/1000,1)</f>
        <v>64.3</v>
      </c>
      <c r="K28" s="415"/>
      <c r="L28" s="415"/>
      <c r="M28" s="415"/>
      <c r="N28" s="415">
        <f>ROUND(N27/1000,1)</f>
        <v>17.399999999999999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5"/>
      <c r="H31" s="575"/>
      <c r="I31" s="422"/>
      <c r="J31" s="573" t="str">
        <f>+'Ekamut-caxs'!D68</f>
        <v>Իրինա Նուրիջանյան</v>
      </c>
      <c r="K31" s="573"/>
      <c r="L31" s="423"/>
      <c r="N31" s="424"/>
    </row>
    <row r="32" spans="1:14" s="360" customFormat="1">
      <c r="C32" s="425"/>
      <c r="D32" s="425"/>
      <c r="E32" s="426"/>
      <c r="F32" s="426"/>
      <c r="G32" s="574" t="s">
        <v>91</v>
      </c>
      <c r="H32" s="574"/>
      <c r="I32" s="427"/>
      <c r="J32" s="574" t="s">
        <v>108</v>
      </c>
      <c r="K32" s="574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3"/>
      <c r="H33" s="573"/>
      <c r="I33" s="430"/>
      <c r="J33" s="573" t="str">
        <f>+'Ekamut-caxs'!D70</f>
        <v>Էմմա Ղազարյան</v>
      </c>
      <c r="K33" s="573"/>
      <c r="L33" s="423"/>
    </row>
    <row r="34" spans="2:13" s="360" customFormat="1">
      <c r="C34" s="431"/>
      <c r="D34" s="431"/>
      <c r="G34" s="574" t="s">
        <v>91</v>
      </c>
      <c r="H34" s="574"/>
      <c r="I34" s="427"/>
      <c r="J34" s="574" t="s">
        <v>108</v>
      </c>
      <c r="K34" s="574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226</v>
      </c>
      <c r="I36" s="433" t="s">
        <v>111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112</v>
      </c>
      <c r="E37" s="444" t="s">
        <v>110</v>
      </c>
      <c r="F37" s="444" t="s">
        <v>227</v>
      </c>
      <c r="I37" s="572" t="s">
        <v>238</v>
      </c>
      <c r="J37" s="572"/>
      <c r="L37" s="572" t="s">
        <v>239</v>
      </c>
      <c r="M37" s="572"/>
    </row>
    <row r="38" spans="2:13" s="444" customFormat="1" ht="15.6" customHeight="1">
      <c r="E38" s="572" t="s">
        <v>240</v>
      </c>
      <c r="F38" s="572"/>
      <c r="I38" s="572"/>
      <c r="J38" s="572"/>
      <c r="L38" s="572"/>
      <c r="M38" s="572"/>
    </row>
    <row r="39" spans="2:13" s="444" customFormat="1">
      <c r="E39" s="572"/>
      <c r="F39" s="572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3" workbookViewId="0">
      <selection activeCell="D72" activeCellId="1" sqref="C56 D72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4" t="s">
        <v>67</v>
      </c>
      <c r="B1" s="584"/>
      <c r="C1" s="584"/>
      <c r="D1" s="584"/>
      <c r="E1" s="584"/>
      <c r="F1" s="584"/>
    </row>
    <row r="2" spans="1:7" ht="29.25" customHeight="1">
      <c r="A2" s="585" t="str">
        <f>+'Ekamut-caxs'!A7:D7</f>
        <v xml:space="preserve">«Թիվ 40 գրադարան» ՀՈԱԿ-ի </v>
      </c>
      <c r="B2" s="585"/>
      <c r="C2" s="585"/>
      <c r="D2" s="585"/>
      <c r="E2" s="585"/>
      <c r="F2" s="585"/>
    </row>
    <row r="3" spans="1:7" ht="34.950000000000003" customHeight="1">
      <c r="A3" s="585" t="s">
        <v>237</v>
      </c>
      <c r="B3" s="585"/>
      <c r="C3" s="585"/>
      <c r="D3" s="585"/>
      <c r="E3" s="585"/>
      <c r="F3" s="585"/>
    </row>
    <row r="4" spans="1:7" ht="15.6">
      <c r="G4" s="484" t="s">
        <v>244</v>
      </c>
    </row>
    <row r="5" spans="1:7" ht="14.4" thickBot="1"/>
    <row r="6" spans="1:7" ht="55.2">
      <c r="A6" s="294" t="s">
        <v>3</v>
      </c>
      <c r="B6" s="295" t="s">
        <v>241</v>
      </c>
      <c r="C6" s="296" t="s">
        <v>179</v>
      </c>
      <c r="D6" s="294" t="s">
        <v>120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6" t="str">
        <f>+'Ekamut-caxs'!D68</f>
        <v>Իրինա Նուրիջանյան</v>
      </c>
      <c r="E28" s="586"/>
    </row>
    <row r="29" spans="1:6" ht="11.25" customHeight="1">
      <c r="B29" s="311" t="s">
        <v>4</v>
      </c>
      <c r="D29" s="587" t="s">
        <v>5</v>
      </c>
      <c r="E29" s="587"/>
    </row>
    <row r="30" spans="1:6" ht="24" customHeight="1">
      <c r="B30" s="301" t="s">
        <v>6</v>
      </c>
      <c r="D30" s="586" t="str">
        <f>+'Ekamut-caxs'!D70</f>
        <v>Էմմա Ղազարյան</v>
      </c>
      <c r="E30" s="586"/>
    </row>
    <row r="31" spans="1:6" ht="16.5" customHeight="1">
      <c r="B31" s="293" t="s">
        <v>181</v>
      </c>
      <c r="D31" s="583" t="s">
        <v>5</v>
      </c>
      <c r="E31" s="583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OOXC/bzqN9ZaCj/ClSeqWTuHu8+O6ZLBlI3RVx7tgvw=</DigestValue>
    </Reference>
    <Reference Type="http://www.w3.org/2000/09/xmldsig#Object" URI="#idOfficeObject">
      <DigestMethod Algorithm="http://www.w3.org/2001/04/xmlenc#sha256"/>
      <DigestValue>OJ9//CBho8MbVajc8VSSJGCU2/qKeziiyQnX6aNWWc4=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ersb4TLAgfIFdrHmKgtvEVUxFvlzwBwOn9NUG8r5MHI=</DigestValue>
    </Reference>
    <Reference Type="http://www.w3.org/2000/09/xmldsig#Object" URI="#idValidSigLnImg">
      <DigestMethod Algorithm="http://www.w3.org/2001/04/xmlenc#sha256"/>
      <DigestValue>PXDEKQamBrSb64nY6vCReQkRE06yQN/ct1D+fCKP5us=</DigestValue>
    </Reference>
    <Reference Type="http://www.w3.org/2000/09/xmldsig#Object" URI="#idInvalidSigLnImg">
      <DigestMethod Algorithm="http://www.w3.org/2001/04/xmlenc#sha256"/>
      <DigestValue>JfMTzqd5a7qTVFVFZCe75vFd1bcK+qpvJRyQyyo3UyI=</DigestValue>
    </Reference>
  </SignedInfo>
  <SignatureValue>jG0QAWJZ6/Gomamcr/nd43qmnmohDqCj9p9p9s9CzhChlzHcab25r2OpqaKrmJ2t98zUXKr9ggvN
kadpEbrXcZE3tWGuMTj8yb2VvWoDngTY9bTUTIrRSwWbcteILwM+WpOaFm4PZNxET33Aaxq9O7jn
MLO1Iyrgik+ZAAN00YYVd2gN+JBKXpQBdlDx9ExibNL4rXJnXXerTUBLwKS46RDSMRjIxANrLANx
b8w6v+XGk3Unxgy8+EJldtIWlx6AC8m/FgOobII8s8YvWv/zXO9qZFqa+L9vOhdvvtDnlm0gi0Pp
V9qvLFHPpZf4J0L4rRZHbVwr8jmHyxeq2Ekf8Q==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3r/fK9unVXKt1b/EMFstv+ylLEa9+0JPFhR5mrgeuow=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CdyPv2Qd2Yq5NmFCumFTqWJrS6pLDWdN9KFn9PAN4Rk=</DigestValue>
      </Reference>
      <Reference URI="/xl/drawings/vmlDrawing2.vml?ContentType=application/vnd.openxmlformats-officedocument.vmlDrawing">
        <DigestMethod Algorithm="http://www.w3.org/2001/04/xmlenc#sha256"/>
        <DigestValue>BUv/uOChHQEHmvxS9dDJUIxWAAQBzZJN2TlhzfJGiFY=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GRYQQTs6XI8gcBTMX6CBnFRKvJHgL2nBM80OhHiXAEU=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y2yMSWRX4C65JbYZgq30B1mcpHMeORuntzyHbgY8eVs=</DigestValue>
      </Reference>
      <Reference URI="/xl/styles.xml?ContentType=application/vnd.openxmlformats-officedocument.spreadsheetml.styles+xml">
        <DigestMethod Algorithm="http://www.w3.org/2001/04/xmlenc#sha256"/>
        <DigestValue>0IYn6tz2Sm84U82s/87tm+yoOAU2opGFx3PxZUsshgg=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STwZXi2cUPdt87x2FlSHJs+ec/Tlv08ugWsQw5tUexk=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SrpLV3s+3lHo+3Z2cU8sz9pVdy9pQqDx6itcKoOvzfw=</DigestValue>
      </Reference>
      <Reference URI="/xl/worksheets/sheet2.xml?ContentType=application/vnd.openxmlformats-officedocument.spreadsheetml.worksheet+xml">
        <DigestMethod Algorithm="http://www.w3.org/2001/04/xmlenc#sha256"/>
        <DigestValue>mk3NzIt26LQZNtxcxnEbZncnoJKEnFY8vaCYzL7NRdQ=</DigestValue>
      </Reference>
      <Reference URI="/xl/worksheets/sheet3.xml?ContentType=application/vnd.openxmlformats-officedocument.spreadsheetml.worksheet+xml">
        <DigestMethod Algorithm="http://www.w3.org/2001/04/xmlenc#sha256"/>
        <DigestValue>yBaOVCp0NmYtUPn/7Dyf980QrJc25TcEkwNZdZWyUuA=</DigestValue>
      </Reference>
      <Reference URI="/xl/worksheets/sheet4.xml?ContentType=application/vnd.openxmlformats-officedocument.spreadsheetml.worksheet+xml">
        <DigestMethod Algorithm="http://www.w3.org/2001/04/xmlenc#sha256"/>
        <DigestValue>lHKbk6qdiQuq/6l1Nj3aZfNhL6tuGNuLKX0BjmRZPjA=</DigestValue>
      </Reference>
      <Reference URI="/xl/worksheets/sheet5.xml?ContentType=application/vnd.openxmlformats-officedocument.spreadsheetml.worksheet+xml">
        <DigestMethod Algorithm="http://www.w3.org/2001/04/xmlenc#sha256"/>
        <DigestValue>LPPtglJKbOH1ofcBJ9rvNchNrntf3XJ7KkgwkCD45aQ=</DigestValue>
      </Reference>
      <Reference URI="/xl/worksheets/sheet6.xml?ContentType=application/vnd.openxmlformats-officedocument.spreadsheetml.worksheet+xml">
        <DigestMethod Algorithm="http://www.w3.org/2001/04/xmlenc#sha256"/>
        <DigestValue>PQfaLHXEPn2yNfGC0M/o9SRqT/9lNZk5GHWWWgxr0M0=</DigestValue>
      </Reference>
      <Reference URI="/xl/worksheets/sheet7.xml?ContentType=application/vnd.openxmlformats-officedocument.spreadsheetml.worksheet+xml">
        <DigestMethod Algorithm="http://www.w3.org/2001/04/xmlenc#sha256"/>
        <DigestValue>6pQaggKEOP5rhuETBqGEpX1qut8nuNG2+9PLJ13fWNw=</DigestValue>
      </Reference>
      <Reference URI="/xl/worksheets/sheet8.xml?ContentType=application/vnd.openxmlformats-officedocument.spreadsheetml.worksheet+xml">
        <DigestMethod Algorithm="http://www.w3.org/2001/04/xmlenc#sha256"/>
        <DigestValue>IvuCucp3YvQXI+X+liJtn9SfjCowu8/8aQ+MKTWfoLE=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{B16C6908-63AF-4A70-B6AF-A052017AE54C}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2023-04-03T17:27:05Z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3z3mZAAAAEwAAAAAAAABIAAAAAAAAAMwuEnj6fwAAkPMuePp/AAAAMxJ4+n8AAAEAAAAAAAAAWFgSePp/AAAAAAL3+n8AAAAAAAAAAAAAAAAAAAAAAAAgt895mQAAACCgoQIzAgAA2+Db9Pp/AABQuM95mQAAAOm4z3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HOeZkAAAAAAQAAAAAAAIg+//T6fwAAAAAAAAAAAAAJAAAAAAAAAHhwkBAzAgAASMGBd/p/AAAAAAAAAAAAAAAAAAAAAAAAwcgBpFDVAAA4I855mQAAAAAAAAAAAAAAsBKZAjMCAAAgoKECMwIAAGAkznkAAAAAAAAAAAAAAAAHAAAAAAAAALi9fxAzAgAAnCPOeZkAAADZI855mQAAAHHN1/T6fwAAAQAAADMCAAAQJ855AAAAAIXP6f3w7QAAAAAAAAAAAAAgoKECMwIAANvg2/T6fwAAQCPOeZkAAADZI855mQAAANANmQI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ea8cMwIAAKB5rxwCAAAAiD7/9Pp/AAAAAAAAAAAAAJnranb6fwAAAAAAAPp/AAAAAAAAAAAAAAAAAAAAAAAAAAAAAAAAAAABzQGkUNUAAAAAAAAAAAAAoHmvHDMCAADg////AAAAACCgoQIzAgAAOCnOeQAAAAAAAAAAAAAAAAYAAAAAAAAAIAAAAAAAAABcKM55mQAAAJkoznmZAAAAcc3X9Pp/AAAALc55mQAAAAAAAAAAAAAAcAK3EDMCAAC4YfR2+n8AACCgoQIzAgAA2+Db9Pp/AAAAKM55mQAAAJkoznmZAAAA4GhfFD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xBQ//////8wLQAAAAABBKAJwyMzAgAADxFe//////+WYRskn9QAAJhkiBAzAgAA+H/PeZkAAACgQLYcMwIAAAB+z3mZAAAAoAnDIwAAAACgQLYcMwIAAKzvB/X6fwAAAAAAAAAAAADb4Nv0+n8AADB+z3mZAAAAZAAAAAAAAAAIAD0cM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3z3mZAAAAEwAAAAAAAABIAAAAAAAAAMwuEnj6fwAAkPMuePp/AAAAMxJ4+n8AAAEAAAAAAAAAWFgSePp/AAAAAAL3+n8AAAAAAAAAAAAAAAAAAAAAAAAgt895mQAAACCgoQIzAgAA2+Db9Pp/AABQuM95mQAAAOm4z3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Ic55mQAAAAABAAAAAAAAiD7/9Pp/AAAAAAAAAAAAAAkAAAAAAAAAeHCQEDMCAABIwYF3+n8AAAAAAAAAAAAAAAAAAAAAAADByAGkUNUAADgjznmZAAAAAAAAAAAAAACwEpkCMwIAACCgoQIzAgAAYCTOeQAAAAAAAAAAAAAAAAcAAAAAAAAAuL1/EDMCAACcI855mQAAANkjznmZAAAAcc3X9Pp/AAABAAAAMwIAABAnznkAAAAAhc/p/fDtAAAAAAAAAAAAACCgoQIzAgAA2+Db9Pp/AABAI855mQAAANkjznmZAAAA0A2ZAj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B5rxwzAgAAoHmvHAIAAACIPv/0+n8AAAAAAAAAAAAAmetqdvp/AAAAAAAA+n8AAAAAAAAAAAAAAAAAAAAAAAAAAAAAAAAAAAHNAaRQ1QAAAAAAAAAAAACgea8cMwIAAOD///8AAAAAIKChAjMCAAA4Kc55AAAAAAAAAAAAAAAABgAAAAAAAAAgAAAAAAAAAFwoznmZAAAAmSjOeZkAAABxzdf0+n8AAAAtznmZAAAAAAAAAAAAAABwArcQMwIAALhh9Hb6fwAAIKChAjMCAADb4Nv0+n8AAAAoznmZAAAAmSjOeZkAAADgaF8UM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7PeZkAAAAAAAAAAAAAAAAAAAAAAAAAAAAAAAAAAACASEIfMwIAAAgAAAAAAAAAgXwI9fp/AADAQ1cfMwIAAAAAAAAAAAAAAQAAAAAAAAAAAAAAAAAAAAEAAAAzAgAA48AA7fp/AAAsDkX//////zAtAAAAAAEEoAnDIzMCAAAPEV7//////5ZhGySf1AAAmGSIEDMCAAD4f895mQAAAKBAthwzAgAAAH7PeZkAAACgCcMjAAAAAKBAthwzAgAArO8H9fp/AAAAAAAAAAAAANvg2/T6fwAAMH7PeZkAAABkAAAAAAAAAAgAPhw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w+VyarCeiLii2rRh51df9ZpJlfxzIFI5wvgxjC1wDxE=</DigestValue>
    </Reference>
    <Reference Type="http://www.w3.org/2000/09/xmldsig#Object" URI="#idOfficeObject">
      <DigestMethod Algorithm="http://www.w3.org/2001/04/xmlenc#sha256"/>
      <DigestValue>xeskg9DVFEqtuoSbJYHRHYNZmZBR8WHygnQRMCklrh8=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COb6vZSAoBsMI9zjG0qwemST84T6GMN7bOy76cMUTXM=</DigestValue>
    </Reference>
    <Reference Type="http://www.w3.org/2000/09/xmldsig#Object" URI="#idValidSigLnImg">
      <DigestMethod Algorithm="http://www.w3.org/2001/04/xmlenc#sha256"/>
      <DigestValue>bbOw1V3QAn/QtCBUawTvnCM8X4OQOthFhujcGxlFg6k=</DigestValue>
    </Reference>
    <Reference Type="http://www.w3.org/2000/09/xmldsig#Object" URI="#idInvalidSigLnImg">
      <DigestMethod Algorithm="http://www.w3.org/2001/04/xmlenc#sha256"/>
      <DigestValue>7Lw6tNhKefT3+z9HDccE7et6puwbg+5oOf7kznETTlI=</DigestValue>
    </Reference>
  </SignedInfo>
  <SignatureValue>hdq1y62P5+zf0eFANPa7kKKRDKYDKpnDrFcJSynbke0X8cI3WHvgdNBA2SikbLt4kHPErezHZP9P
R0DWSgPnZWEyltKxbdFHUJlZ/4UXx53cnU6ogs65e9NXed4tvymNQcdxLYk7PVIV0zx48dFswlqz
IOQsEbCRcKdT9jhQMG6xF2lR3Chaxw1Nxd3FmnX9WYoT/g4geuGweyFMa/qNyOA5RRYF0qAhsNg7
BzsZNoNlQelGb92yQSXzAbI19TvHiRTzH3SizOdw6nLZ5dF5O9a/QkL6ZKNXPkcgSM8dNKXyX/R2
kZlx0KPfYgyIwXjl+3TfCiFv+ASBi8+APyGVHQ==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3r/fK9unVXKt1b/EMFstv+ylLEa9+0JPFhR5mrgeuow=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CdyPv2Qd2Yq5NmFCumFTqWJrS6pLDWdN9KFn9PAN4Rk=</DigestValue>
      </Reference>
      <Reference URI="/xl/drawings/vmlDrawing2.vml?ContentType=application/vnd.openxmlformats-officedocument.vmlDrawing">
        <DigestMethod Algorithm="http://www.w3.org/2001/04/xmlenc#sha256"/>
        <DigestValue>BUv/uOChHQEHmvxS9dDJUIxWAAQBzZJN2TlhzfJGiFY=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GRYQQTs6XI8gcBTMX6CBnFRKvJHgL2nBM80OhHiXAEU=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y2yMSWRX4C65JbYZgq30B1mcpHMeORuntzyHbgY8eVs=</DigestValue>
      </Reference>
      <Reference URI="/xl/styles.xml?ContentType=application/vnd.openxmlformats-officedocument.spreadsheetml.styles+xml">
        <DigestMethod Algorithm="http://www.w3.org/2001/04/xmlenc#sha256"/>
        <DigestValue>0IYn6tz2Sm84U82s/87tm+yoOAU2opGFx3PxZUsshgg=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STwZXi2cUPdt87x2FlSHJs+ec/Tlv08ugWsQw5tUexk=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SrpLV3s+3lHo+3Z2cU8sz9pVdy9pQqDx6itcKoOvzfw=</DigestValue>
      </Reference>
      <Reference URI="/xl/worksheets/sheet2.xml?ContentType=application/vnd.openxmlformats-officedocument.spreadsheetml.worksheet+xml">
        <DigestMethod Algorithm="http://www.w3.org/2001/04/xmlenc#sha256"/>
        <DigestValue>mk3NzIt26LQZNtxcxnEbZncnoJKEnFY8vaCYzL7NRdQ=</DigestValue>
      </Reference>
      <Reference URI="/xl/worksheets/sheet3.xml?ContentType=application/vnd.openxmlformats-officedocument.spreadsheetml.worksheet+xml">
        <DigestMethod Algorithm="http://www.w3.org/2001/04/xmlenc#sha256"/>
        <DigestValue>yBaOVCp0NmYtUPn/7Dyf980QrJc25TcEkwNZdZWyUuA=</DigestValue>
      </Reference>
      <Reference URI="/xl/worksheets/sheet4.xml?ContentType=application/vnd.openxmlformats-officedocument.spreadsheetml.worksheet+xml">
        <DigestMethod Algorithm="http://www.w3.org/2001/04/xmlenc#sha256"/>
        <DigestValue>lHKbk6qdiQuq/6l1Nj3aZfNhL6tuGNuLKX0BjmRZPjA=</DigestValue>
      </Reference>
      <Reference URI="/xl/worksheets/sheet5.xml?ContentType=application/vnd.openxmlformats-officedocument.spreadsheetml.worksheet+xml">
        <DigestMethod Algorithm="http://www.w3.org/2001/04/xmlenc#sha256"/>
        <DigestValue>LPPtglJKbOH1ofcBJ9rvNchNrntf3XJ7KkgwkCD45aQ=</DigestValue>
      </Reference>
      <Reference URI="/xl/worksheets/sheet6.xml?ContentType=application/vnd.openxmlformats-officedocument.spreadsheetml.worksheet+xml">
        <DigestMethod Algorithm="http://www.w3.org/2001/04/xmlenc#sha256"/>
        <DigestValue>PQfaLHXEPn2yNfGC0M/o9SRqT/9lNZk5GHWWWgxr0M0=</DigestValue>
      </Reference>
      <Reference URI="/xl/worksheets/sheet7.xml?ContentType=application/vnd.openxmlformats-officedocument.spreadsheetml.worksheet+xml">
        <DigestMethod Algorithm="http://www.w3.org/2001/04/xmlenc#sha256"/>
        <DigestValue>6pQaggKEOP5rhuETBqGEpX1qut8nuNG2+9PLJ13fWNw=</DigestValue>
      </Reference>
      <Reference URI="/xl/worksheets/sheet8.xml?ContentType=application/vnd.openxmlformats-officedocument.spreadsheetml.worksheet+xml">
        <DigestMethod Algorithm="http://www.w3.org/2001/04/xmlenc#sha256"/>
        <DigestValue>IvuCucp3YvQXI+X+liJtn9SfjCowu8/8aQ+MKTWfoLE=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{2F284AB6-2699-406E-99CC-A93197468ACB}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2023-04-03T17:27:20Z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3z3mZAAAAEwAAAAAAAABIAAAAAAAAAMwuEnj6fwAAkPMuePp/AAAAMxJ4+n8AAAEAAAAAAAAAWFgSePp/AAAAAAL3+n8AAAAAAAAAAAAAAAAAAAAAAAAgt895mQAAACCgoQIzAgAA2+Db9Pp/AABQuM95mQAAAOm4z3m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HOeZkAAAAAAQAAAAAAAIg+//T6fwAAAAAAAAAAAAAJAAAAAAAAAHhwkBAzAgAASMGBd/p/AAAAAAAAAAAAAAAAAAAAAAAAwcgBpFDVAAA4I855mQAAAAAAAAAAAAAAsBKZAjMCAAAgoKECMwIAAGAkznkAAAAAAAAAAAAAAAAHAAAAAAAAALi9fxAzAgAAnCPOeZkAAADZI855mQAAAHHN1/T6fwAAAQAAADMCAAAQJ855AAAAAIXP6f3w7QAAAAAAAAAAAAAgoKECMwIAANvg2/T6fwAAQCPOeZkAAADZI855mQAAANANmQIz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gea8cMwIAAKB5rxwCAAAAiD7/9Pp/AAAAAAAAAAAAAJnranb6fwAAAAAAAPp/AAAAAAAAAAAAAAAAAAAAAAAAAAAAAAAAAAABzQGkUNUAAAAAAAAAAAAAoHmvHDMCAADg////AAAAACCgoQIzAgAAOCnOeQAAAAAAAAAAAAAAAAYAAAAAAAAAIAAAAAAAAABcKM55mQAAAJkoznmZAAAAcc3X9Pp/AAAALc55mQAAAAAAAAAAAAAAcAK3EDMCAAC4YfR2+n8AACCgoQIzAgAA2+Db9Pp/AAAAKM55mQAAAJkoznmZAAAA4GhfFDM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hPR//////8wLQAAAAABBAAL4R4zAgAADxFe//////+WYRskn9QAAJhkiBAzAgAA+H/PeZkAAACgQLYcMwIAAAB+z3mZAAAAAAvhHgAAAACgQLYcMwIAAKzvB/X6fwAAAAAAAAAAAADb4Nv0+n8AADB+z3mZAAAAZAAAAAAAAAAIADgLM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3z3mZAAAAEwAAAAAAAABIAAAAAAAAAMwuEnj6fwAAkPMuePp/AAAAMxJ4+n8AAAEAAAAAAAAAWFgSePp/AAAAAAL3+n8AAAAAAAAAAAAAAAAAAAAAAAAgt895mQAAACCgoQIzAgAA2+Db9Pp/AABQuM95mQAAAOm4z3m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Ic55mQAAAAABAAAAAAAAiD7/9Pp/AAAAAAAAAAAAAAkAAAAAAAAAeHCQEDMCAABIwYF3+n8AAAAAAAAAAAAAAAAAAAAAAADByAGkUNUAADgjznmZAAAAAAAAAAAAAACwEpkCMwIAACCgoQIzAgAAYCTOeQAAAAAAAAAAAAAAAAcAAAAAAAAAuL1/EDMCAACcI855mQAAANkjznmZAAAAcc3X9Pp/AAABAAAAMwIAABAnznkAAAAAhc/p/fDtAAAAAAAAAAAAACCgoQIzAgAA2+Db9Pp/AABAI855mQAAANkjznmZAAAA0A2ZAj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KB5rxwzAgAAoHmvHAIAAACIPv/0+n8AAAAAAAAAAAAAmetqdvp/AAAAAAAA+n8AAAAAAAAAAAAAAAAAAAAAAAAAAAAAAAAAAAHNAaRQ1QAAAAAAAAAAAACgea8cMwIAAOD///8AAAAAIKChAjMCAAA4Kc55AAAAAAAAAAAAAAAABgAAAAAAAAAgAAAAAAAAAFwoznmZAAAAmSjOeZkAAABxzdf0+n8AAAAtznmZAAAAAAAAAAAAAABwArcQMwIAALhh9Hb6fwAAIKChAjMCAADb4Nv0+n8AAAAoznmZAAAAmSjOeZkAAADgaF8UM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7PeZkAAAAAAAAAAAAAAAAAAAAAAAAAAAAAAAAAAACASngcMwIAAAgAAAAAAAAAgXwI9fp/AADAQ1cfMwIAAAAAAAAAAAAAAQAAAAAAAAAAAE8AMwIAAAEAAAAzAgAA48AA7fp/AAC9E0D//////zAtAAAAAAEEAAvhHjMCAAAPEV7//////5ZhGySf1AAAmGSIEDMCAAD4f895mQAAAKBAthwzAgAAAH7PeZkAAAAAC+EeAAAAAKBAthwzAgAArO8H9fp/AAAAAAAAAAAAANvg2/T6fwAAMH7PeZkAAABkAAAAAAAAAAgAOQsz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2023-02-09T10:43:18Z</cp:lastPrinted>
  <dcterms:created xsi:type="dcterms:W3CDTF">1996-10-14T23:33:28Z</dcterms:created>
  <dcterms:modified xsi:type="dcterms:W3CDTF">2023-03-29T08:42:48Z</dcterms:modified>
</cp:coreProperties>
</file>